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ao\appdata\local\bentley\projectwise\workingdir\ohiodot-pw.bentley.com_ohiodot-pw-02\brian.cao@dot.ohio.gov\d1010291\"/>
    </mc:Choice>
  </mc:AlternateContent>
  <xr:revisionPtr revIDLastSave="0" documentId="13_ncr:1_{56215F29-422D-4FF6-8712-D511C594EB5D}" xr6:coauthVersionLast="47" xr6:coauthVersionMax="47" xr10:uidLastSave="{00000000-0000-0000-0000-000000000000}"/>
  <bookViews>
    <workbookView xWindow="34110" yWindow="2805" windowWidth="21600" windowHeight="11295" activeTab="1" xr2:uid="{42FE82E1-D7F5-463F-8444-D1292414B61E}"/>
  </bookViews>
  <sheets>
    <sheet name="LANE VALUE CONTRACT" sheetId="1" r:id="rId1"/>
    <sheet name="LED LAMP UNI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2" l="1"/>
  <c r="E19" i="2"/>
  <c r="F19" i="2"/>
  <c r="G19" i="2"/>
  <c r="H19" i="2"/>
  <c r="C19" i="2"/>
</calcChain>
</file>

<file path=xl/sharedStrings.xml><?xml version="1.0" encoding="utf-8"?>
<sst xmlns="http://schemas.openxmlformats.org/spreadsheetml/2006/main" count="31" uniqueCount="31">
  <si>
    <t>DESCRIPTION OF CRITICAL LANE/RAMP TO BE MAINTAINED</t>
  </si>
  <si>
    <t>RESTRICTED TIME PERIOD</t>
  </si>
  <si>
    <t>TIME UNIT</t>
  </si>
  <si>
    <t>DISINCENTIVE $ PER TIME UNITE</t>
  </si>
  <si>
    <t>ALL LANES/RAMPS OPEN TO TRAFFIC</t>
  </si>
  <si>
    <t>SEE PERMITTED LANE CLOSURE MAP</t>
  </si>
  <si>
    <t>15 MINUTE PERIOD</t>
  </si>
  <si>
    <t>INTERSECTION</t>
  </si>
  <si>
    <t>RED BALL</t>
  </si>
  <si>
    <t>YELLOW BALL</t>
  </si>
  <si>
    <t>GREEN BALL</t>
  </si>
  <si>
    <t>YELLOW ARROW</t>
  </si>
  <si>
    <t>GREEN ARROW</t>
  </si>
  <si>
    <t>RED ARROW</t>
  </si>
  <si>
    <t>CLA-US 40 &amp; SR 54 (S. URBANA ST.)</t>
  </si>
  <si>
    <t>CLA-US 40 &amp; CR UPPER VALLEY PIKE (CR 327)</t>
  </si>
  <si>
    <t>CLA-US 68 &amp; SB RAMP &amp; CR UPPER VALLEY PIKE (CR 327)</t>
  </si>
  <si>
    <t>CLA-IR 70 WB RAMP &amp; SR 72</t>
  </si>
  <si>
    <t>MOT-SR 4 &amp; CR DAYTON-LIBERTY ROAD (CR 42)</t>
  </si>
  <si>
    <t>MOT-SR 48 &amp; CR SOCIAL ROW ROAD (CR 166)</t>
  </si>
  <si>
    <t>MOT-IR 75 NB RAMP &amp; CR DRYDEN ROAD (CR 613)</t>
  </si>
  <si>
    <t>MOT-IR 75 SB RAMP &amp; CR DRYDEN ROAD (CR 613)</t>
  </si>
  <si>
    <t>MOT-SR 725 &amp; CR MAD RIVER ROAD (MALL ENTRANCE #2) (CR 79)</t>
  </si>
  <si>
    <t>MOT-SR 741 &amp; TR INNOVATION DRIVE (AUSTIN LANDING 'C')</t>
  </si>
  <si>
    <t>MOT-SR 741 &amp; TR LANDING WAY (AUSTIN LANDING  'B')</t>
  </si>
  <si>
    <t>MOT-SR 741 &amp; TR SPRING VALLEY PIKE (TR 86)</t>
  </si>
  <si>
    <t>SHE-IR 75 NB RAMP &amp; SR 29</t>
  </si>
  <si>
    <t>SHE-IR 75 SB RAMP &amp; SR 29</t>
  </si>
  <si>
    <t>SHE-IR 75 SB RAMP &amp; FAIR ROAD</t>
  </si>
  <si>
    <t>SHE-IR 75 NB RAMP &amp; FAIR ROAD</t>
  </si>
  <si>
    <t>2025 TOTALS BY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</si>
</sst>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AFEFA-3C9D-4EA8-AB96-7E5A11B0E057}">
  <dimension ref="B4:E8"/>
  <sheetViews>
    <sheetView workbookViewId="0">
      <selection activeCell="C32" sqref="C32"/>
    </sheetView>
  </sheetViews>
  <sheetFormatPr defaultRowHeight="15" x14ac:dyDescent="0.25"/>
  <cols>
    <col min="2" max="2" width="29.7109375" style="1" customWidth="1"/>
    <col min="3" max="3" width="26.85546875" style="1" bestFit="1" customWidth="1"/>
    <col min="4" max="4" width="12" customWidth="1"/>
    <col min="5" max="5" width="20.7109375" customWidth="1"/>
  </cols>
  <sheetData>
    <row r="4" spans="2:5" ht="45" x14ac:dyDescent="0.25">
      <c r="B4" s="4" t="s">
        <v>0</v>
      </c>
      <c r="C4" s="2" t="s">
        <v>1</v>
      </c>
      <c r="D4" s="2" t="s">
        <v>2</v>
      </c>
      <c r="E4" s="3" t="s">
        <v>3</v>
      </c>
    </row>
    <row r="5" spans="2:5" ht="30" x14ac:dyDescent="0.25">
      <c r="B5" s="8" t="s">
        <v>4</v>
      </c>
      <c r="C5" s="7" t="s">
        <v>5</v>
      </c>
      <c r="D5" s="8" t="s">
        <v>6</v>
      </c>
      <c r="E5" s="9">
        <v>2000</v>
      </c>
    </row>
    <row r="8" spans="2:5" x14ac:dyDescent="0.25">
      <c r="B8" s="5"/>
      <c r="C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E9855-AC99-499F-A3AB-895CD43B8BC1}">
  <dimension ref="B2:H19"/>
  <sheetViews>
    <sheetView tabSelected="1" topLeftCell="A5" workbookViewId="0">
      <selection activeCell="B2" sqref="B2:H19"/>
    </sheetView>
  </sheetViews>
  <sheetFormatPr defaultRowHeight="15" x14ac:dyDescent="0.25"/>
  <cols>
    <col min="2" max="2" width="59" bestFit="1" customWidth="1"/>
    <col min="3" max="8" width="9.140625" style="5"/>
  </cols>
  <sheetData>
    <row r="2" spans="2:8" ht="30" x14ac:dyDescent="0.25">
      <c r="B2" s="2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</row>
    <row r="3" spans="2:8" ht="18" customHeight="1" x14ac:dyDescent="0.25">
      <c r="B3" s="11" t="s">
        <v>14</v>
      </c>
      <c r="C3" s="10">
        <v>4</v>
      </c>
      <c r="D3" s="10">
        <v>4</v>
      </c>
      <c r="E3" s="10"/>
      <c r="F3" s="10"/>
      <c r="G3" s="10"/>
      <c r="H3" s="10"/>
    </row>
    <row r="4" spans="2:8" ht="18" customHeight="1" x14ac:dyDescent="0.25">
      <c r="B4" s="11" t="s">
        <v>15</v>
      </c>
      <c r="C4" s="10">
        <v>9</v>
      </c>
      <c r="D4" s="10">
        <v>9</v>
      </c>
      <c r="E4" s="10">
        <v>9</v>
      </c>
      <c r="F4" s="10">
        <v>9</v>
      </c>
      <c r="G4" s="10">
        <v>9</v>
      </c>
      <c r="H4" s="10">
        <v>3</v>
      </c>
    </row>
    <row r="5" spans="2:8" ht="18" customHeight="1" x14ac:dyDescent="0.25">
      <c r="B5" s="11" t="s">
        <v>16</v>
      </c>
      <c r="C5" s="10">
        <v>6</v>
      </c>
      <c r="D5" s="10">
        <v>6</v>
      </c>
      <c r="E5" s="10">
        <v>6</v>
      </c>
      <c r="F5" s="10">
        <v>2</v>
      </c>
      <c r="G5" s="10">
        <v>2</v>
      </c>
      <c r="H5" s="10">
        <v>1</v>
      </c>
    </row>
    <row r="6" spans="2:8" ht="18" customHeight="1" x14ac:dyDescent="0.25">
      <c r="B6" s="11" t="s">
        <v>17</v>
      </c>
      <c r="C6" s="10">
        <v>6</v>
      </c>
      <c r="D6" s="10">
        <v>6</v>
      </c>
      <c r="E6" s="10">
        <v>6</v>
      </c>
      <c r="F6" s="10">
        <v>1</v>
      </c>
      <c r="G6" s="10">
        <v>1</v>
      </c>
      <c r="H6" s="10"/>
    </row>
    <row r="7" spans="2:8" ht="18" customHeight="1" x14ac:dyDescent="0.25">
      <c r="B7" s="11" t="s">
        <v>18</v>
      </c>
      <c r="C7" s="10">
        <v>8</v>
      </c>
      <c r="D7" s="10">
        <v>8</v>
      </c>
      <c r="E7" s="10">
        <v>8</v>
      </c>
      <c r="F7" s="10"/>
      <c r="G7" s="10"/>
      <c r="H7" s="10"/>
    </row>
    <row r="8" spans="2:8" ht="18" customHeight="1" x14ac:dyDescent="0.25">
      <c r="B8" s="11" t="s">
        <v>19</v>
      </c>
      <c r="C8" s="10">
        <v>8</v>
      </c>
      <c r="D8" s="10">
        <v>8</v>
      </c>
      <c r="E8" s="10">
        <v>8</v>
      </c>
      <c r="F8" s="10">
        <v>4</v>
      </c>
      <c r="G8" s="10">
        <v>4</v>
      </c>
      <c r="H8" s="10"/>
    </row>
    <row r="9" spans="2:8" ht="18" customHeight="1" x14ac:dyDescent="0.25">
      <c r="B9" s="11" t="s">
        <v>20</v>
      </c>
      <c r="C9" s="10">
        <v>7</v>
      </c>
      <c r="D9" s="10">
        <v>7</v>
      </c>
      <c r="E9" s="10">
        <v>7</v>
      </c>
      <c r="F9" s="10">
        <v>1</v>
      </c>
      <c r="G9" s="10">
        <v>1</v>
      </c>
      <c r="H9" s="10"/>
    </row>
    <row r="10" spans="2:8" ht="18" customHeight="1" x14ac:dyDescent="0.25">
      <c r="B10" s="11" t="s">
        <v>21</v>
      </c>
      <c r="C10" s="10">
        <v>8</v>
      </c>
      <c r="D10" s="10">
        <v>8</v>
      </c>
      <c r="E10" s="10">
        <v>8</v>
      </c>
      <c r="F10" s="10"/>
      <c r="G10" s="10"/>
      <c r="H10" s="10"/>
    </row>
    <row r="11" spans="2:8" ht="18" customHeight="1" x14ac:dyDescent="0.25">
      <c r="B11" s="11" t="s">
        <v>22</v>
      </c>
      <c r="C11" s="10">
        <v>8</v>
      </c>
      <c r="D11" s="10">
        <v>8</v>
      </c>
      <c r="E11" s="10">
        <v>8</v>
      </c>
      <c r="F11" s="10">
        <v>6</v>
      </c>
      <c r="G11" s="10">
        <v>6</v>
      </c>
      <c r="H11" s="10">
        <v>1</v>
      </c>
    </row>
    <row r="12" spans="2:8" ht="18" customHeight="1" x14ac:dyDescent="0.25">
      <c r="B12" s="11" t="s">
        <v>23</v>
      </c>
      <c r="C12" s="10">
        <v>6</v>
      </c>
      <c r="D12" s="10">
        <v>6</v>
      </c>
      <c r="E12" s="10">
        <v>6</v>
      </c>
      <c r="F12" s="10">
        <v>1</v>
      </c>
      <c r="G12" s="10">
        <v>1</v>
      </c>
      <c r="H12" s="10"/>
    </row>
    <row r="13" spans="2:8" ht="18" customHeight="1" x14ac:dyDescent="0.25">
      <c r="B13" s="11" t="s">
        <v>24</v>
      </c>
      <c r="C13" s="10">
        <v>8</v>
      </c>
      <c r="D13" s="10">
        <v>8</v>
      </c>
      <c r="E13" s="10">
        <v>8</v>
      </c>
      <c r="F13" s="10">
        <v>4</v>
      </c>
      <c r="G13" s="10">
        <v>4</v>
      </c>
      <c r="H13" s="10"/>
    </row>
    <row r="14" spans="2:8" ht="18" customHeight="1" x14ac:dyDescent="0.25">
      <c r="B14" s="11" t="s">
        <v>25</v>
      </c>
      <c r="C14" s="10">
        <v>8</v>
      </c>
      <c r="D14" s="10">
        <v>8</v>
      </c>
      <c r="E14" s="10">
        <v>8</v>
      </c>
      <c r="F14" s="10">
        <v>2</v>
      </c>
      <c r="G14" s="10">
        <v>2</v>
      </c>
      <c r="H14" s="10"/>
    </row>
    <row r="15" spans="2:8" ht="18" customHeight="1" x14ac:dyDescent="0.25">
      <c r="B15" s="11" t="s">
        <v>26</v>
      </c>
      <c r="C15" s="10">
        <v>6</v>
      </c>
      <c r="D15" s="10">
        <v>6</v>
      </c>
      <c r="E15" s="10">
        <v>6</v>
      </c>
      <c r="F15" s="10"/>
      <c r="G15" s="10"/>
      <c r="H15" s="10"/>
    </row>
    <row r="16" spans="2:8" ht="18" customHeight="1" x14ac:dyDescent="0.25">
      <c r="B16" s="11" t="s">
        <v>27</v>
      </c>
      <c r="C16" s="10">
        <v>6</v>
      </c>
      <c r="D16" s="10">
        <v>6</v>
      </c>
      <c r="E16" s="10">
        <v>6</v>
      </c>
      <c r="F16" s="10"/>
      <c r="G16" s="10"/>
      <c r="H16" s="10"/>
    </row>
    <row r="17" spans="2:8" ht="18" customHeight="1" x14ac:dyDescent="0.25">
      <c r="B17" s="11" t="s">
        <v>28</v>
      </c>
      <c r="C17" s="10">
        <v>6</v>
      </c>
      <c r="D17" s="10">
        <v>6</v>
      </c>
      <c r="E17" s="10">
        <v>6</v>
      </c>
      <c r="F17" s="10">
        <v>1</v>
      </c>
      <c r="G17" s="10">
        <v>1</v>
      </c>
      <c r="H17" s="10"/>
    </row>
    <row r="18" spans="2:8" ht="18" customHeight="1" x14ac:dyDescent="0.25">
      <c r="B18" s="11" t="s">
        <v>29</v>
      </c>
      <c r="C18" s="10">
        <v>6</v>
      </c>
      <c r="D18" s="10">
        <v>6</v>
      </c>
      <c r="E18" s="10">
        <v>6</v>
      </c>
      <c r="F18" s="10">
        <v>1</v>
      </c>
      <c r="G18" s="10">
        <v>1</v>
      </c>
      <c r="H18" s="10"/>
    </row>
    <row r="19" spans="2:8" ht="18" customHeight="1" x14ac:dyDescent="0.25">
      <c r="B19" s="12" t="s">
        <v>30</v>
      </c>
      <c r="C19" s="3">
        <f>SUM(C3:C18)</f>
        <v>110</v>
      </c>
      <c r="D19" s="3">
        <f t="shared" ref="D19:H19" si="0">SUM(D3:D18)</f>
        <v>110</v>
      </c>
      <c r="E19" s="3">
        <f t="shared" si="0"/>
        <v>106</v>
      </c>
      <c r="F19" s="3">
        <f t="shared" si="0"/>
        <v>32</v>
      </c>
      <c r="G19" s="3">
        <f t="shared" si="0"/>
        <v>32</v>
      </c>
      <c r="H19" s="3">
        <f t="shared" si="0"/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LANE VALUE CONTRACT</vt:lpstr>
      <vt:lpstr>LED LAMP UNIT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Cao</dc:creator>
  <cp:lastModifiedBy>Cao, Brian</cp:lastModifiedBy>
  <dcterms:created xsi:type="dcterms:W3CDTF">2022-12-29T19:21:30Z</dcterms:created>
  <dcterms:modified xsi:type="dcterms:W3CDTF">2024-03-28T13:19:29Z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